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9835E32-E96D-413F-A0EA-C593AE83E1D2}" xr6:coauthVersionLast="47" xr6:coauthVersionMax="47" xr10:uidLastSave="{00000000-0000-0000-0000-000000000000}"/>
  <bookViews>
    <workbookView xWindow="165" yWindow="810" windowWidth="28695" windowHeight="1425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7" l="1"/>
  <c r="Q26" i="147"/>
  <c r="Y23" i="147" l="1"/>
  <c r="Q23" i="147"/>
  <c r="Q22" i="147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<sst xmlns="http://schemas.openxmlformats.org/spreadsheetml/2006/main" count="2036" uniqueCount="399">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</sst>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2" sqref="J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-5700</v>
      </c>
      <c r="J23" s="63">
        <v>-200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-2935849</v>
      </c>
      <c r="Y26" s="156">
        <f t="shared" si="15"/>
        <v>-2929914</v>
      </c>
      <c r="Z26" s="217">
        <f>AVERAGE(Y26:Y34)</f>
        <v>-2943031.5555555555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/>
      <c r="F28" s="23"/>
      <c r="G28" s="26">
        <f t="shared" ref="G28:G30" si="17">D28+E28+F28-E27-F27</f>
        <v>2800586</v>
      </c>
      <c r="H28" s="132">
        <v>300</v>
      </c>
      <c r="I28" s="63">
        <v>1000</v>
      </c>
      <c r="J28" s="63">
        <v>-200</v>
      </c>
      <c r="K28" s="170">
        <f t="shared" si="8"/>
        <v>1100</v>
      </c>
      <c r="L28" s="171"/>
      <c r="M28" s="153"/>
      <c r="N28" s="149">
        <f>L28+K28+G28+M28</f>
        <v>2801686</v>
      </c>
      <c r="O28" s="67">
        <f t="shared" si="3"/>
        <v>129291.64636363635</v>
      </c>
      <c r="P28" s="7">
        <f t="shared" si="6"/>
        <v>2844416.2199999997</v>
      </c>
      <c r="Q28" s="164">
        <f>Q27+N28-2</f>
        <v>2966119.51</v>
      </c>
      <c r="R28" s="29">
        <f t="shared" si="1"/>
        <v>177.69103669871603</v>
      </c>
      <c r="S28" s="5">
        <f>SUM($Q$7:$Q28)/T28+1</f>
        <v>295711.64636363625</v>
      </c>
      <c r="T28" s="18">
        <v>22</v>
      </c>
      <c r="U28" s="4"/>
      <c r="V28" s="131"/>
      <c r="W28" s="105"/>
      <c r="X28" s="167"/>
      <c r="Y28" s="156">
        <f>Y27-K28-L28+2</f>
        <v>-2942882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1000</v>
      </c>
      <c r="J29" s="63">
        <v>-200</v>
      </c>
      <c r="K29" s="170">
        <f t="shared" si="8"/>
        <v>1100</v>
      </c>
      <c r="L29" s="171"/>
      <c r="M29" s="153"/>
      <c r="N29" s="149">
        <f>L29+K29+G29+M29</f>
        <v>1100</v>
      </c>
      <c r="O29" s="67">
        <f t="shared" si="3"/>
        <v>245444.29260869563</v>
      </c>
      <c r="P29" s="7">
        <f t="shared" si="6"/>
        <v>5645218.7299999995</v>
      </c>
      <c r="Q29" s="164">
        <f>Q28+N29+2</f>
        <v>2967221.51</v>
      </c>
      <c r="R29" s="29">
        <f t="shared" si="1"/>
        <v>247.48573937392698</v>
      </c>
      <c r="S29" s="5">
        <f>SUM($Q$7:$Q29)/T29</f>
        <v>411863.29260869551</v>
      </c>
      <c r="T29" s="18">
        <v>23</v>
      </c>
      <c r="U29" s="4"/>
      <c r="V29" s="131"/>
      <c r="W29" s="105"/>
      <c r="X29" s="167"/>
      <c r="Y29" s="156">
        <f>Y28-K29-L29-2</f>
        <v>-2943984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1000</v>
      </c>
      <c r="J30" s="25">
        <v>-200</v>
      </c>
      <c r="K30" s="170">
        <f t="shared" si="8"/>
        <v>1100</v>
      </c>
      <c r="L30" s="171"/>
      <c r="M30" s="153"/>
      <c r="N30" s="149">
        <f>L30+K30+G30+M30</f>
        <v>1100</v>
      </c>
      <c r="O30" s="67">
        <f t="shared" si="3"/>
        <v>351963.38499999995</v>
      </c>
      <c r="P30" s="7">
        <f t="shared" si="6"/>
        <v>8447121.2399999984</v>
      </c>
      <c r="Q30" s="164">
        <f>Q29+N30</f>
        <v>2968321.51</v>
      </c>
      <c r="R30" s="29">
        <f t="shared" si="1"/>
        <v>311.49230857053573</v>
      </c>
      <c r="S30" s="5">
        <f>SUM($Q$7:$Q30)/T30</f>
        <v>518382.38499999983</v>
      </c>
      <c r="T30" s="18">
        <v>24</v>
      </c>
      <c r="U30" s="4"/>
      <c r="V30" s="131"/>
      <c r="W30" s="105"/>
      <c r="X30" s="167"/>
      <c r="Y30" s="156">
        <f t="shared" si="15"/>
        <v>-2945084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449960.94999999995</v>
      </c>
      <c r="P31" s="7">
        <f t="shared" si="6"/>
        <v>11249023.749999998</v>
      </c>
      <c r="Q31" s="164">
        <f t="shared" ref="Q31:Q39" si="18">Q30+N31</f>
        <v>2968321.51</v>
      </c>
      <c r="R31" s="29">
        <f t="shared" si="1"/>
        <v>370.37835223141576</v>
      </c>
      <c r="S31" s="5">
        <f>SUM($Q$7:$Q31)/T31</f>
        <v>616379.94999999984</v>
      </c>
      <c r="T31" s="18">
        <v>25</v>
      </c>
      <c r="U31" s="4"/>
      <c r="V31" s="137"/>
      <c r="W31" s="105"/>
      <c r="X31" s="167"/>
      <c r="Y31" s="156">
        <f t="shared" si="15"/>
        <v>-2945084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540420.24076923064</v>
      </c>
      <c r="P32" s="7">
        <f t="shared" si="6"/>
        <v>14050926.259999998</v>
      </c>
      <c r="Q32" s="164">
        <f t="shared" si="18"/>
        <v>2968321.51</v>
      </c>
      <c r="R32" s="29">
        <f t="shared" si="1"/>
        <v>424.73470022607432</v>
      </c>
      <c r="S32" s="5">
        <f>SUM($Q$7:$Q32)/T32</f>
        <v>706839.24076923064</v>
      </c>
      <c r="T32" s="18">
        <v>26</v>
      </c>
      <c r="U32" s="27"/>
      <c r="V32" s="137"/>
      <c r="W32" s="105"/>
      <c r="X32" s="167"/>
      <c r="Y32" s="156">
        <f t="shared" si="15"/>
        <v>-2945084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-200</v>
      </c>
      <c r="K33" s="170">
        <f t="shared" si="8"/>
        <v>1100</v>
      </c>
      <c r="L33" s="171"/>
      <c r="M33" s="153"/>
      <c r="N33" s="149">
        <f t="shared" si="11"/>
        <v>1100</v>
      </c>
      <c r="O33" s="67">
        <f t="shared" si="3"/>
        <v>624219.58407407394</v>
      </c>
      <c r="P33" s="7">
        <f t="shared" si="6"/>
        <v>16853928.769999996</v>
      </c>
      <c r="Q33" s="164">
        <f>Q32+N33</f>
        <v>2969421.51</v>
      </c>
      <c r="R33" s="29">
        <f t="shared" si="1"/>
        <v>475.08913289592772</v>
      </c>
      <c r="S33" s="5">
        <f>SUM($Q$7:$Q33)/T33</f>
        <v>790638.58407407394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-2946184</v>
      </c>
      <c r="Z33" s="217">
        <f>AVERAGE(Y33:Y41)</f>
        <v>-2947163.111111111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-200</v>
      </c>
      <c r="K34" s="170">
        <f t="shared" si="8"/>
        <v>1100</v>
      </c>
      <c r="L34" s="171"/>
      <c r="M34" s="153"/>
      <c r="N34" s="149">
        <f>L34+K34+G34+M34</f>
        <v>1100</v>
      </c>
      <c r="O34" s="67">
        <f t="shared" si="3"/>
        <v>702072.54571428546</v>
      </c>
      <c r="P34" s="7">
        <f t="shared" si="6"/>
        <v>19658031.279999994</v>
      </c>
      <c r="Q34" s="164">
        <f>Q33+N34</f>
        <v>2970521.51</v>
      </c>
      <c r="R34" s="29">
        <f t="shared" si="1"/>
        <v>521.87042688291933</v>
      </c>
      <c r="S34" s="5">
        <f>SUM($Q$7:$Q34)/T34</f>
        <v>868491.54571428546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-2947284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v>-9988</v>
      </c>
      <c r="E35" s="87"/>
      <c r="F35" s="23"/>
      <c r="G35" s="26">
        <f t="shared" ref="G35:G37" si="19">D35+E35+F35-E34-F34</f>
        <v>-9988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-9988</v>
      </c>
      <c r="O35" s="67">
        <f t="shared" si="3"/>
        <v>774211.9237931032</v>
      </c>
      <c r="P35" s="7">
        <f t="shared" si="6"/>
        <v>22452145.789999992</v>
      </c>
      <c r="Q35" s="164">
        <f>Q34+N35</f>
        <v>2960533.51</v>
      </c>
      <c r="R35" s="29">
        <f t="shared" si="1"/>
        <v>565.21846892067811</v>
      </c>
      <c r="S35" s="5">
        <f>SUM($Q$7:$Q35)/T35</f>
        <v>940630.9237931032</v>
      </c>
      <c r="T35" s="18">
        <v>29</v>
      </c>
      <c r="U35" s="4"/>
      <c r="V35" s="131"/>
      <c r="W35" s="105"/>
      <c r="X35" s="167"/>
      <c r="Y35" s="156">
        <f>Y34-K35-L35</f>
        <v>-2947284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841542.04333333299</v>
      </c>
      <c r="P36" s="7">
        <f t="shared" si="6"/>
        <v>25246261.29999999</v>
      </c>
      <c r="Q36" s="164">
        <f>Q35+N36+1</f>
        <v>2960534.51</v>
      </c>
      <c r="R36" s="29">
        <f t="shared" si="1"/>
        <v>605.67726241194396</v>
      </c>
      <c r="S36" s="5">
        <f>SUM($Q$7:$Q36)/T36+1</f>
        <v>1007962.043333333</v>
      </c>
      <c r="T36" s="18">
        <v>30</v>
      </c>
      <c r="U36" s="4"/>
      <c r="V36" s="136"/>
      <c r="W36" s="105"/>
      <c r="X36" s="167"/>
      <c r="Y36" s="156">
        <f>Y35-K36-L36-2</f>
        <v>-2947286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904528.31645161251</v>
      </c>
      <c r="P37" s="7">
        <f t="shared" si="6"/>
        <v>28040377.809999987</v>
      </c>
      <c r="Q37" s="164">
        <f>Q36+N37+1</f>
        <v>2960535.51</v>
      </c>
      <c r="R37" s="29">
        <f t="shared" si="1"/>
        <v>643.52526841983934</v>
      </c>
      <c r="S37" s="5">
        <f>SUM($Q$7:$Q37)/T37+1</f>
        <v>1070948.3164516124</v>
      </c>
      <c r="T37" s="18">
        <v>31</v>
      </c>
      <c r="U37" s="27"/>
      <c r="V37" s="137"/>
      <c r="W37" s="105"/>
      <c r="X37" s="167"/>
      <c r="Y37" s="156">
        <f t="shared" si="15"/>
        <v>-2947286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963577.94749999954</v>
      </c>
      <c r="P38" s="7">
        <f t="shared" si="6"/>
        <v>30834494.319999985</v>
      </c>
      <c r="Q38" s="164">
        <f t="shared" si="18"/>
        <v>2960535.51</v>
      </c>
      <c r="R38" s="29">
        <f t="shared" si="1"/>
        <v>679.00717315931445</v>
      </c>
      <c r="S38" s="5">
        <f>SUM($Q$7:$Q38)/T38</f>
        <v>1129996.9474999995</v>
      </c>
      <c r="T38" s="18">
        <v>32</v>
      </c>
      <c r="U38" s="27"/>
      <c r="V38" s="137"/>
      <c r="W38" s="105"/>
      <c r="X38" s="167"/>
      <c r="Y38" s="156">
        <f t="shared" si="15"/>
        <v>-2947286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1019048.8130303025</v>
      </c>
      <c r="P39" s="7">
        <f t="shared" si="6"/>
        <v>33628610.829999983</v>
      </c>
      <c r="Q39" s="164">
        <f t="shared" si="18"/>
        <v>2960535.51</v>
      </c>
      <c r="R39" s="29">
        <f t="shared" si="1"/>
        <v>712.3392239049042</v>
      </c>
      <c r="S39" s="5">
        <f>SUM($Q$7:$Q39)/T39</f>
        <v>1185467.8130303025</v>
      </c>
      <c r="T39" s="18">
        <v>33</v>
      </c>
      <c r="U39" s="27"/>
      <c r="V39" s="137"/>
      <c r="W39" s="105"/>
      <c r="X39" s="167"/>
      <c r="Y39" s="156">
        <f t="shared" si="15"/>
        <v>-2947286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1071256.7158823523</v>
      </c>
      <c r="P40" s="7">
        <f t="shared" si="6"/>
        <v>36422728.339999981</v>
      </c>
      <c r="Q40" s="164">
        <f>Q39+N40+1</f>
        <v>2960536.51</v>
      </c>
      <c r="R40" s="29">
        <f t="shared" si="1"/>
        <v>743.71058345642757</v>
      </c>
      <c r="S40" s="5">
        <f>SUM($Q$7:$Q40)/T40</f>
        <v>1237675.7158823523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-2947286</v>
      </c>
      <c r="Z40" s="217">
        <f>AVERAGE(Y40:Y48)</f>
        <v>-2947286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1120481.2528571424</v>
      </c>
      <c r="P41" s="7">
        <f t="shared" si="6"/>
        <v>39216843.849999979</v>
      </c>
      <c r="Q41" s="164">
        <f>Q40+N41-2</f>
        <v>2960534.51</v>
      </c>
      <c r="R41" s="29">
        <f t="shared" si="1"/>
        <v>773.28925955398256</v>
      </c>
      <c r="S41" s="5">
        <f>SUM($Q$7:$Q41)/T41</f>
        <v>1286900.2528571424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-2947286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1166971.0377777771</v>
      </c>
      <c r="P42" s="7">
        <f t="shared" si="6"/>
        <v>42010957.359999977</v>
      </c>
      <c r="Q42" s="164">
        <f t="shared" ref="Q42:Q47" si="25">Q41+N42-2</f>
        <v>2960532.51</v>
      </c>
      <c r="R42" s="29">
        <f t="shared" si="1"/>
        <v>801.2246424853995</v>
      </c>
      <c r="S42" s="5">
        <f>SUM($Q$7:$Q42)/T42</f>
        <v>1333390.0377777771</v>
      </c>
      <c r="T42" s="18">
        <v>36</v>
      </c>
      <c r="U42" s="138"/>
      <c r="V42" s="131"/>
      <c r="W42" s="105"/>
      <c r="X42" s="167"/>
      <c r="Y42" s="156">
        <f t="shared" ref="Y42:Y48" si="26">Y41-K42-L42</f>
        <v>-2947286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1210947.8072972966</v>
      </c>
      <c r="P43" s="7">
        <f t="shared" si="6"/>
        <v>44805068.869999975</v>
      </c>
      <c r="Q43" s="164">
        <f t="shared" si="25"/>
        <v>2960530.51</v>
      </c>
      <c r="R43" s="29">
        <f t="shared" si="1"/>
        <v>827.64997223712237</v>
      </c>
      <c r="S43" s="5">
        <f>SUM($Q$7:$Q43)/T43</f>
        <v>1377366.8072972966</v>
      </c>
      <c r="T43" s="18">
        <v>37</v>
      </c>
      <c r="U43" s="138"/>
      <c r="V43" s="131"/>
      <c r="W43" s="105"/>
      <c r="X43" s="167"/>
      <c r="Y43" s="156">
        <f t="shared" si="26"/>
        <v>-2947286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1252609.9573684204</v>
      </c>
      <c r="P44" s="7">
        <f t="shared" si="6"/>
        <v>47599178.379999973</v>
      </c>
      <c r="Q44" s="164">
        <f t="shared" si="25"/>
        <v>2960528.51</v>
      </c>
      <c r="R44" s="29">
        <f t="shared" si="1"/>
        <v>852.68446353386355</v>
      </c>
      <c r="S44" s="5">
        <f>SUM($Q$7:$Q44)/T44</f>
        <v>1419028.9573684204</v>
      </c>
      <c r="T44" s="18">
        <v>38</v>
      </c>
      <c r="U44" s="138"/>
      <c r="V44" s="131"/>
      <c r="W44" s="105"/>
      <c r="X44" s="167"/>
      <c r="Y44" s="156">
        <f t="shared" si="26"/>
        <v>-2947286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1292135.5356410248</v>
      </c>
      <c r="P45" s="7">
        <f t="shared" si="6"/>
        <v>50393285.889999971</v>
      </c>
      <c r="Q45" s="164">
        <f t="shared" si="25"/>
        <v>2960526.51</v>
      </c>
      <c r="R45" s="29">
        <f t="shared" si="1"/>
        <v>876.4351039490831</v>
      </c>
      <c r="S45" s="5">
        <f>SUM($Q$7:$Q45)/T45</f>
        <v>1458554.5356410248</v>
      </c>
      <c r="T45" s="18">
        <v>39</v>
      </c>
      <c r="U45" s="138"/>
      <c r="V45" s="131"/>
      <c r="W45" s="105"/>
      <c r="X45" s="167"/>
      <c r="Y45" s="156">
        <f t="shared" si="26"/>
        <v>-2947286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1329684.7849999992</v>
      </c>
      <c r="P46" s="7">
        <f t="shared" si="6"/>
        <v>53187391.399999969</v>
      </c>
      <c r="Q46" s="164">
        <f t="shared" si="25"/>
        <v>2960524.51</v>
      </c>
      <c r="R46" s="29">
        <f t="shared" si="1"/>
        <v>898.9981822988957</v>
      </c>
      <c r="S46" s="5">
        <f>SUM($Q$7:$Q46)/T46</f>
        <v>1496103.7849999992</v>
      </c>
      <c r="T46" s="18">
        <v>40</v>
      </c>
      <c r="U46" s="138"/>
      <c r="V46" s="131"/>
      <c r="W46" s="105"/>
      <c r="X46" s="167"/>
      <c r="Y46" s="156">
        <f t="shared" si="26"/>
        <v>-2947286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1365402.3148780479</v>
      </c>
      <c r="P47" s="7">
        <f t="shared" si="6"/>
        <v>55981494.909999967</v>
      </c>
      <c r="Q47" s="164">
        <f t="shared" si="25"/>
        <v>2960522.51</v>
      </c>
      <c r="R47" s="29">
        <f t="shared" si="1"/>
        <v>920.46059336857445</v>
      </c>
      <c r="S47" s="5">
        <f>SUM($Q$7:$Q47)/T47</f>
        <v>1531821.3148780479</v>
      </c>
      <c r="T47" s="18">
        <v>41</v>
      </c>
      <c r="U47" s="138"/>
      <c r="V47" s="131"/>
      <c r="W47" s="105"/>
      <c r="X47" s="167"/>
      <c r="Y47" s="156">
        <f t="shared" si="26"/>
        <v>-2947286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1399418.9623809515</v>
      </c>
      <c r="P48" s="7">
        <f t="shared" si="6"/>
        <v>58775596.419999965</v>
      </c>
      <c r="Q48" s="164">
        <f>Q47+N48-2</f>
        <v>2960520.51</v>
      </c>
      <c r="R48" s="29">
        <f t="shared" si="1"/>
        <v>940.90095624955779</v>
      </c>
      <c r="S48" s="5">
        <f>SUM($Q$7:$Q48)/T48</f>
        <v>1565837.9623809515</v>
      </c>
      <c r="T48" s="18">
        <v>42</v>
      </c>
      <c r="U48" s="138"/>
      <c r="V48" s="131"/>
      <c r="W48" s="105"/>
      <c r="X48" s="167"/>
      <c r="Y48" s="156">
        <f t="shared" si="26"/>
        <v>-2947286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4"/>
  <sheetViews>
    <sheetView topLeftCell="A5482" workbookViewId="0">
      <selection activeCell="D5514" sqref="D551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2025-04-02T09:29:49Z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